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ROIT\Nouvelle architecture\3. Scolarité\3. Transversal\maquettes nouvelles accréditation\Maquettes 2022-2026 votées CFVU\DU\"/>
    </mc:Choice>
  </mc:AlternateContent>
  <xr:revisionPtr revIDLastSave="2" documentId="13_ncr:1_{D5AC6EB2-AB92-4BE0-8DC3-062DFCDB3EE5}" xr6:coauthVersionLast="47" xr6:coauthVersionMax="47" xr10:uidLastSave="{5AD53669-E8ED-4D53-A8EC-AB7E81ED80B1}"/>
  <bookViews>
    <workbookView xWindow="0" yWindow="0" windowWidth="23040" windowHeight="9060" xr2:uid="{42898500-2DAD-45C8-9204-22D3A506508D}"/>
  </bookViews>
  <sheets>
    <sheet name="DU JI" sheetId="1" r:id="rId1"/>
  </sheets>
  <externalReferences>
    <externalReference r:id="rId2"/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2" i="1" l="1"/>
  <c r="U21" i="1"/>
  <c r="V21" i="1" s="1"/>
  <c r="V22" i="1" s="1"/>
  <c r="Y21" i="1" l="1"/>
  <c r="Y22" i="1" s="1"/>
  <c r="X21" i="1"/>
  <c r="X22" i="1" s="1"/>
  <c r="U3" i="1" l="1"/>
  <c r="U4" i="1"/>
  <c r="W4" i="1" s="1"/>
  <c r="U5" i="1"/>
  <c r="X5" i="1" s="1"/>
  <c r="U6" i="1"/>
  <c r="W6" i="1" s="1"/>
  <c r="U7" i="1"/>
  <c r="X7" i="1" s="1"/>
  <c r="V11" i="1"/>
  <c r="W11" i="1"/>
  <c r="X11" i="1"/>
  <c r="Y11" i="1"/>
  <c r="U13" i="1"/>
  <c r="V13" i="1"/>
  <c r="W14" i="1"/>
  <c r="U15" i="1"/>
  <c r="W16" i="1"/>
  <c r="U17" i="1"/>
  <c r="W18" i="1"/>
  <c r="U19" i="1"/>
  <c r="V19" i="1" s="1"/>
  <c r="Y19" i="1" s="1"/>
  <c r="W20" i="1"/>
  <c r="X19" i="1" l="1"/>
  <c r="X20" i="1" s="1"/>
  <c r="Y13" i="1"/>
  <c r="Y14" i="1" s="1"/>
  <c r="X13" i="1"/>
  <c r="X14" i="1" s="1"/>
  <c r="Y16" i="1"/>
  <c r="X4" i="1"/>
  <c r="X18" i="1"/>
  <c r="V14" i="1"/>
  <c r="W5" i="1"/>
  <c r="V18" i="1"/>
  <c r="Y18" i="1"/>
  <c r="Y20" i="1"/>
  <c r="X16" i="1"/>
  <c r="W7" i="1"/>
  <c r="V20" i="1"/>
  <c r="V16" i="1"/>
  <c r="X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91318E5E-2A6C-4D89-9B3B-55A33C07F84F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<sst xmlns="http://schemas.openxmlformats.org/spreadsheetml/2006/main" count="78" uniqueCount="55">
  <si>
    <t>Groupes</t>
  </si>
  <si>
    <t>Heures</t>
  </si>
  <si>
    <t>M2</t>
  </si>
  <si>
    <t>Composante</t>
  </si>
  <si>
    <t>FJVD - Faculté de Droit Julie-Victoire Daubié</t>
  </si>
  <si>
    <t>Mention</t>
  </si>
  <si>
    <t>Diplôme d'Université Juriste international</t>
  </si>
  <si>
    <t>P1</t>
  </si>
  <si>
    <t>Parcours</t>
  </si>
  <si>
    <t>DU Juriste international</t>
  </si>
  <si>
    <t>Type (FI/FC/alternance)</t>
  </si>
  <si>
    <t>Mixte</t>
  </si>
  <si>
    <t>Inscrits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</si>
  <si>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</si>
  <si>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</si>
  <si>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</si>
  <si>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</si>
  <si>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</si>
  <si>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</si>
  <si>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</si>
  <si>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</si>
  <si>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</si>
  <si>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</si>
  <si>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</si>
  <si>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</si>
  <si>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</si>
  <si>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</si>
  <si>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</si>
  <si>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</si>
  <si>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</si>
  <si>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</si>
  <si>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</si>
  <si>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</si>
  <si>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</si>
  <si>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>Numéro</t>
  </si>
  <si>
    <t>Nom</t>
  </si>
  <si>
    <t>ECTS</t>
  </si>
  <si>
    <t>Type</t>
  </si>
  <si>
    <t xml:space="preserve">Choix de 2 parmis les 3 </t>
  </si>
  <si>
    <t>UE1.1</t>
  </si>
  <si>
    <t>Fondements du droit anglo-saxon</t>
  </si>
  <si>
    <t>Obligatoire</t>
  </si>
  <si>
    <t>M - Mention</t>
  </si>
  <si>
    <t>02</t>
  </si>
  <si>
    <t>CM</t>
  </si>
  <si>
    <t>Non</t>
  </si>
  <si>
    <t>UE1.2</t>
  </si>
  <si>
    <t>Droit privé comparé</t>
  </si>
  <si>
    <t>UE1.3</t>
  </si>
  <si>
    <t>Droit public comparé</t>
  </si>
  <si>
    <t>45 (ou 72)</t>
  </si>
  <si>
    <t>UE1.4</t>
  </si>
  <si>
    <t>Droit international des affaires</t>
  </si>
  <si>
    <t>UE1.5</t>
  </si>
  <si>
    <t>Fiscalité internationale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</si>
</sst>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48"/>
      <name val="Calibri"/>
      <family val="2"/>
      <scheme val="minor"/>
    </font>
    <font>
      <sz val="36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libri"/>
      <family val="2"/>
    </font>
    <font>
      <b/>
      <sz val="12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FEF6F0"/>
        <bgColor indexed="64"/>
      </patternFill>
    </fill>
  </fills>
  <borders count="3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</cellStyleXfs>
  <cellXfs count="135">
    <xf numFmtId="0" fontId="0" fillId="0" borderId="0" xfId="0"/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 applyProtection="1">
      <alignment horizontal="left" vertical="center"/>
    </xf>
    <xf numFmtId="0" fontId="6" fillId="2" borderId="20" xfId="1" applyNumberFormat="1" applyFont="1" applyFill="1" applyBorder="1" applyAlignment="1" applyProtection="1">
      <alignment horizontal="left" vertical="center"/>
    </xf>
    <xf numFmtId="0" fontId="6" fillId="2" borderId="1" xfId="1" applyNumberFormat="1" applyFont="1" applyFill="1" applyBorder="1" applyAlignment="1" applyProtection="1">
      <alignment horizontal="left" vertical="center"/>
    </xf>
    <xf numFmtId="0" fontId="6" fillId="2" borderId="4" xfId="1" applyNumberFormat="1" applyFont="1" applyFill="1" applyBorder="1" applyAlignment="1" applyProtection="1">
      <alignment horizontal="left" vertical="center"/>
    </xf>
    <xf numFmtId="0" fontId="6" fillId="2" borderId="5" xfId="1" applyNumberFormat="1" applyFont="1" applyFill="1" applyBorder="1" applyAlignment="1" applyProtection="1">
      <alignment horizontal="left" vertical="center"/>
    </xf>
    <xf numFmtId="0" fontId="5" fillId="2" borderId="3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13" xfId="2" applyFont="1" applyFill="1" applyBorder="1" applyAlignment="1">
      <alignment horizontal="center" vertical="center"/>
    </xf>
    <xf numFmtId="0" fontId="6" fillId="2" borderId="13" xfId="1" applyNumberFormat="1" applyFont="1" applyFill="1" applyBorder="1" applyAlignment="1" applyProtection="1">
      <alignment horizontal="center" vertical="center"/>
    </xf>
    <xf numFmtId="0" fontId="6" fillId="2" borderId="6" xfId="1" applyNumberFormat="1" applyFont="1" applyFill="1" applyBorder="1" applyAlignment="1" applyProtection="1">
      <alignment horizontal="left" vertical="center"/>
    </xf>
    <xf numFmtId="0" fontId="6" fillId="2" borderId="20" xfId="1" applyNumberFormat="1" applyFont="1" applyFill="1" applyBorder="1" applyAlignment="1" applyProtection="1">
      <alignment horizontal="center" vertical="center"/>
    </xf>
    <xf numFmtId="0" fontId="6" fillId="2" borderId="12" xfId="1" applyNumberFormat="1" applyFont="1" applyFill="1" applyBorder="1" applyAlignment="1" applyProtection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164" fontId="5" fillId="2" borderId="2" xfId="2" applyNumberFormat="1" applyFont="1" applyFill="1" applyBorder="1" applyAlignment="1">
      <alignment horizontal="center" vertical="center"/>
    </xf>
    <xf numFmtId="1" fontId="6" fillId="2" borderId="2" xfId="1" applyNumberFormat="1" applyFont="1" applyFill="1" applyBorder="1" applyAlignment="1" applyProtection="1">
      <alignment horizontal="center" vertical="center"/>
    </xf>
    <xf numFmtId="0" fontId="7" fillId="2" borderId="4" xfId="2" applyFont="1" applyFill="1" applyBorder="1" applyAlignment="1">
      <alignment vertical="center"/>
    </xf>
    <xf numFmtId="0" fontId="7" fillId="2" borderId="18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left" vertical="center"/>
    </xf>
    <xf numFmtId="0" fontId="4" fillId="2" borderId="8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9" xfId="2" applyFont="1" applyFill="1" applyBorder="1" applyAlignment="1">
      <alignment horizontal="center" vertical="center" wrapText="1"/>
    </xf>
    <xf numFmtId="0" fontId="6" fillId="0" borderId="3" xfId="1" applyNumberFormat="1" applyFont="1" applyBorder="1" applyAlignment="1" applyProtection="1">
      <alignment horizontal="left" vertical="center"/>
      <protection locked="0"/>
    </xf>
    <xf numFmtId="0" fontId="6" fillId="0" borderId="4" xfId="1" applyNumberFormat="1" applyFont="1" applyBorder="1" applyAlignment="1" applyProtection="1">
      <alignment horizontal="left" vertical="center"/>
      <protection locked="0"/>
    </xf>
    <xf numFmtId="0" fontId="5" fillId="4" borderId="6" xfId="2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0" borderId="8" xfId="2" applyFont="1" applyBorder="1" applyAlignment="1" applyProtection="1">
      <alignment horizontal="center" vertical="center"/>
      <protection locked="0"/>
    </xf>
    <xf numFmtId="0" fontId="4" fillId="4" borderId="1" xfId="2" applyFont="1" applyFill="1" applyBorder="1" applyAlignment="1">
      <alignment horizontal="center" vertical="center"/>
    </xf>
    <xf numFmtId="1" fontId="6" fillId="4" borderId="9" xfId="1" applyNumberFormat="1" applyFont="1" applyFill="1" applyBorder="1" applyAlignment="1" applyProtection="1">
      <alignment horizontal="center" vertical="center"/>
    </xf>
    <xf numFmtId="0" fontId="6" fillId="0" borderId="12" xfId="1" applyNumberFormat="1" applyFont="1" applyBorder="1" applyAlignment="1" applyProtection="1">
      <alignment horizontal="center" vertical="center"/>
      <protection locked="0"/>
    </xf>
    <xf numFmtId="0" fontId="4" fillId="0" borderId="11" xfId="2" applyFont="1" applyBorder="1" applyAlignment="1" applyProtection="1">
      <alignment horizontal="center" vertical="center"/>
      <protection locked="0"/>
    </xf>
    <xf numFmtId="0" fontId="4" fillId="3" borderId="2" xfId="2" applyFont="1" applyFill="1" applyBorder="1" applyAlignment="1" applyProtection="1">
      <alignment horizontal="center" vertical="center"/>
      <protection locked="0"/>
    </xf>
    <xf numFmtId="1" fontId="6" fillId="0" borderId="2" xfId="1" applyNumberFormat="1" applyFont="1" applyBorder="1" applyAlignment="1" applyProtection="1">
      <alignment horizontal="center" vertical="center"/>
      <protection locked="0"/>
    </xf>
    <xf numFmtId="0" fontId="7" fillId="3" borderId="2" xfId="2" applyFont="1" applyFill="1" applyBorder="1" applyAlignment="1" applyProtection="1">
      <alignment horizontal="center" vertical="center"/>
      <protection locked="0"/>
    </xf>
    <xf numFmtId="0" fontId="4" fillId="3" borderId="2" xfId="2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vertical="center"/>
      <protection locked="0"/>
    </xf>
    <xf numFmtId="0" fontId="7" fillId="3" borderId="2" xfId="2" applyFont="1" applyFill="1" applyBorder="1" applyAlignment="1" applyProtection="1">
      <alignment horizontal="left" vertical="center"/>
      <protection locked="0"/>
    </xf>
    <xf numFmtId="0" fontId="4" fillId="3" borderId="2" xfId="2" applyFont="1" applyFill="1" applyBorder="1" applyAlignment="1" applyProtection="1">
      <alignment horizontal="left" vertical="center" wrapText="1"/>
      <protection locked="0"/>
    </xf>
    <xf numFmtId="0" fontId="5" fillId="0" borderId="2" xfId="2" applyFont="1" applyBorder="1" applyAlignment="1" applyProtection="1">
      <alignment horizontal="center" vertical="center"/>
      <protection locked="0"/>
    </xf>
    <xf numFmtId="0" fontId="6" fillId="0" borderId="13" xfId="1" applyNumberFormat="1" applyFont="1" applyBorder="1" applyAlignment="1" applyProtection="1">
      <alignment horizontal="left" vertical="center"/>
      <protection locked="0"/>
    </xf>
    <xf numFmtId="0" fontId="6" fillId="0" borderId="9" xfId="1" applyNumberFormat="1" applyFont="1" applyBorder="1" applyAlignment="1" applyProtection="1">
      <alignment horizontal="center" vertical="center"/>
      <protection locked="0"/>
    </xf>
    <xf numFmtId="0" fontId="8" fillId="5" borderId="3" xfId="2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center" vertical="center" wrapText="1"/>
    </xf>
    <xf numFmtId="0" fontId="8" fillId="5" borderId="0" xfId="2" applyFont="1" applyFill="1" applyAlignment="1">
      <alignment horizontal="center" vertical="center" wrapText="1"/>
    </xf>
    <xf numFmtId="0" fontId="8" fillId="5" borderId="21" xfId="2" applyFont="1" applyFill="1" applyBorder="1" applyAlignment="1">
      <alignment horizontal="center" vertical="center" wrapText="1"/>
    </xf>
    <xf numFmtId="0" fontId="9" fillId="3" borderId="22" xfId="2" applyFont="1" applyFill="1" applyBorder="1" applyAlignment="1">
      <alignment horizontal="center" vertical="center" wrapText="1"/>
    </xf>
    <xf numFmtId="1" fontId="9" fillId="3" borderId="15" xfId="2" applyNumberFormat="1" applyFont="1" applyFill="1" applyBorder="1" applyAlignment="1">
      <alignment horizontal="center" vertical="center" wrapText="1"/>
    </xf>
    <xf numFmtId="1" fontId="9" fillId="3" borderId="8" xfId="2" applyNumberFormat="1" applyFont="1" applyFill="1" applyBorder="1" applyAlignment="1">
      <alignment horizontal="center" vertical="center" wrapText="1"/>
    </xf>
    <xf numFmtId="1" fontId="9" fillId="3" borderId="18" xfId="2" applyNumberFormat="1" applyFont="1" applyFill="1" applyBorder="1" applyAlignment="1">
      <alignment horizontal="center" vertical="center" wrapText="1"/>
    </xf>
    <xf numFmtId="0" fontId="8" fillId="5" borderId="16" xfId="2" applyFont="1" applyFill="1" applyBorder="1" applyAlignment="1">
      <alignment horizontal="center" vertical="center" wrapText="1"/>
    </xf>
    <xf numFmtId="0" fontId="8" fillId="5" borderId="22" xfId="2" applyFont="1" applyFill="1" applyBorder="1" applyAlignment="1">
      <alignment horizontal="center" vertical="center" wrapText="1"/>
    </xf>
    <xf numFmtId="0" fontId="8" fillId="5" borderId="17" xfId="2" applyFont="1" applyFill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center" vertical="center" wrapText="1"/>
    </xf>
    <xf numFmtId="0" fontId="8" fillId="5" borderId="15" xfId="2" applyFont="1" applyFill="1" applyBorder="1" applyAlignment="1">
      <alignment horizontal="center" vertical="center" wrapText="1"/>
    </xf>
    <xf numFmtId="0" fontId="4" fillId="3" borderId="0" xfId="2" applyFont="1" applyFill="1" applyAlignment="1">
      <alignment wrapText="1"/>
    </xf>
    <xf numFmtId="0" fontId="9" fillId="3" borderId="24" xfId="2" applyFont="1" applyFill="1" applyBorder="1" applyAlignment="1">
      <alignment horizontal="center" vertical="center" wrapText="1"/>
    </xf>
    <xf numFmtId="0" fontId="8" fillId="5" borderId="12" xfId="2" applyFont="1" applyFill="1" applyBorder="1" applyAlignment="1">
      <alignment horizontal="center" vertical="center" wrapText="1"/>
    </xf>
    <xf numFmtId="0" fontId="8" fillId="5" borderId="29" xfId="2" applyFont="1" applyFill="1" applyBorder="1" applyAlignment="1">
      <alignment horizontal="center" vertical="center" wrapText="1"/>
    </xf>
    <xf numFmtId="0" fontId="8" fillId="5" borderId="30" xfId="2" applyFont="1" applyFill="1" applyBorder="1" applyAlignment="1">
      <alignment horizontal="center" vertical="center" wrapText="1"/>
    </xf>
    <xf numFmtId="0" fontId="2" fillId="5" borderId="31" xfId="2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left" vertical="center"/>
    </xf>
    <xf numFmtId="0" fontId="11" fillId="3" borderId="0" xfId="0" applyFont="1" applyFill="1" applyAlignment="1">
      <alignment vertical="center" wrapText="1"/>
    </xf>
    <xf numFmtId="0" fontId="9" fillId="3" borderId="11" xfId="0" applyFont="1" applyFill="1" applyBorder="1" applyAlignment="1">
      <alignment vertical="center"/>
    </xf>
    <xf numFmtId="0" fontId="9" fillId="3" borderId="19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6" fillId="3" borderId="20" xfId="0" applyFont="1" applyFill="1" applyBorder="1" applyAlignment="1">
      <alignment vertical="center" wrapText="1"/>
    </xf>
    <xf numFmtId="0" fontId="9" fillId="3" borderId="0" xfId="0" applyFont="1" applyFill="1" applyAlignment="1">
      <alignment vertical="center"/>
    </xf>
    <xf numFmtId="0" fontId="4" fillId="3" borderId="15" xfId="2" applyFont="1" applyFill="1" applyBorder="1" applyAlignment="1" applyProtection="1">
      <alignment horizontal="center" vertical="center" wrapText="1"/>
      <protection locked="0"/>
    </xf>
    <xf numFmtId="0" fontId="14" fillId="7" borderId="2" xfId="3" applyFont="1" applyFill="1" applyBorder="1" applyAlignment="1">
      <alignment horizontal="left" vertical="center"/>
    </xf>
    <xf numFmtId="1" fontId="6" fillId="3" borderId="2" xfId="1" applyNumberFormat="1" applyFont="1" applyFill="1" applyBorder="1" applyAlignment="1" applyProtection="1">
      <alignment horizontal="center" vertical="center"/>
      <protection locked="0"/>
    </xf>
    <xf numFmtId="0" fontId="5" fillId="3" borderId="2" xfId="2" applyFont="1" applyFill="1" applyBorder="1" applyAlignment="1" applyProtection="1">
      <alignment horizontal="center" vertical="center"/>
      <protection locked="0"/>
    </xf>
    <xf numFmtId="0" fontId="4" fillId="3" borderId="1" xfId="2" applyFont="1" applyFill="1" applyBorder="1" applyAlignment="1" applyProtection="1">
      <alignment horizontal="center" vertical="center"/>
      <protection locked="0"/>
    </xf>
    <xf numFmtId="0" fontId="4" fillId="3" borderId="11" xfId="2" applyFont="1" applyFill="1" applyBorder="1" applyAlignment="1" applyProtection="1">
      <alignment horizontal="center" vertical="center"/>
      <protection locked="0"/>
    </xf>
    <xf numFmtId="0" fontId="6" fillId="3" borderId="12" xfId="1" applyNumberFormat="1" applyFont="1" applyFill="1" applyBorder="1" applyAlignment="1" applyProtection="1">
      <alignment horizontal="center" vertical="center"/>
      <protection locked="0"/>
    </xf>
    <xf numFmtId="0" fontId="6" fillId="3" borderId="4" xfId="1" applyNumberFormat="1" applyFont="1" applyFill="1" applyBorder="1" applyAlignment="1" applyProtection="1">
      <alignment horizontal="left" vertical="center"/>
      <protection locked="0"/>
    </xf>
    <xf numFmtId="1" fontId="6" fillId="3" borderId="9" xfId="1" applyNumberFormat="1" applyFont="1" applyFill="1" applyBorder="1" applyAlignment="1" applyProtection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8" xfId="2" applyFont="1" applyFill="1" applyBorder="1" applyAlignment="1" applyProtection="1">
      <alignment horizontal="center" vertical="center"/>
      <protection locked="0"/>
    </xf>
    <xf numFmtId="0" fontId="4" fillId="3" borderId="7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6" fillId="3" borderId="3" xfId="1" applyNumberFormat="1" applyFont="1" applyFill="1" applyBorder="1" applyAlignment="1" applyProtection="1">
      <alignment horizontal="left" vertical="center"/>
      <protection locked="0"/>
    </xf>
    <xf numFmtId="0" fontId="4" fillId="3" borderId="2" xfId="2" applyFont="1" applyFill="1" applyBorder="1" applyAlignment="1">
      <alignment horizontal="center" vertical="center" wrapText="1"/>
    </xf>
    <xf numFmtId="0" fontId="4" fillId="3" borderId="19" xfId="2" applyFont="1" applyFill="1" applyBorder="1" applyAlignment="1" applyProtection="1">
      <alignment horizontal="center" vertical="center" wrapText="1"/>
      <protection locked="0"/>
    </xf>
    <xf numFmtId="0" fontId="4" fillId="3" borderId="18" xfId="2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 applyProtection="1">
      <alignment horizontal="center" vertical="center" wrapText="1"/>
      <protection locked="0"/>
    </xf>
    <xf numFmtId="0" fontId="9" fillId="6" borderId="2" xfId="0" applyFont="1" applyFill="1" applyBorder="1" applyAlignment="1" applyProtection="1">
      <alignment horizontal="left" vertical="center"/>
      <protection locked="0"/>
    </xf>
    <xf numFmtId="0" fontId="6" fillId="3" borderId="1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8" fillId="5" borderId="37" xfId="2" applyFont="1" applyFill="1" applyBorder="1" applyAlignment="1">
      <alignment horizontal="center" vertical="center" wrapText="1"/>
    </xf>
    <xf numFmtId="0" fontId="8" fillId="5" borderId="36" xfId="2" applyFont="1" applyFill="1" applyBorder="1" applyAlignment="1">
      <alignment horizontal="center" vertical="center" wrapText="1"/>
    </xf>
    <xf numFmtId="0" fontId="8" fillId="5" borderId="35" xfId="2" applyFont="1" applyFill="1" applyBorder="1" applyAlignment="1">
      <alignment horizontal="center" vertical="center" wrapText="1"/>
    </xf>
    <xf numFmtId="0" fontId="8" fillId="5" borderId="26" xfId="2" applyFont="1" applyFill="1" applyBorder="1" applyAlignment="1">
      <alignment horizontal="center" vertical="center" wrapText="1"/>
    </xf>
    <xf numFmtId="0" fontId="8" fillId="5" borderId="15" xfId="2" applyFont="1" applyFill="1" applyBorder="1" applyAlignment="1">
      <alignment horizontal="center" vertical="center" wrapText="1"/>
    </xf>
    <xf numFmtId="0" fontId="8" fillId="5" borderId="26" xfId="2" applyFont="1" applyFill="1" applyBorder="1" applyAlignment="1">
      <alignment horizontal="center" vertical="center"/>
    </xf>
    <xf numFmtId="0" fontId="8" fillId="5" borderId="15" xfId="2" applyFont="1" applyFill="1" applyBorder="1" applyAlignment="1">
      <alignment horizontal="center" vertical="center"/>
    </xf>
    <xf numFmtId="0" fontId="8" fillId="5" borderId="31" xfId="2" applyFont="1" applyFill="1" applyBorder="1" applyAlignment="1">
      <alignment horizontal="center" vertical="center" wrapText="1"/>
    </xf>
    <xf numFmtId="0" fontId="8" fillId="5" borderId="16" xfId="2" applyFont="1" applyFill="1" applyBorder="1" applyAlignment="1">
      <alignment horizontal="center" vertical="center" wrapText="1"/>
    </xf>
    <xf numFmtId="0" fontId="8" fillId="5" borderId="7" xfId="2" applyFont="1" applyFill="1" applyBorder="1" applyAlignment="1">
      <alignment horizontal="center" vertical="center" wrapText="1"/>
    </xf>
    <xf numFmtId="0" fontId="8" fillId="5" borderId="33" xfId="2" applyFont="1" applyFill="1" applyBorder="1" applyAlignment="1">
      <alignment horizontal="center" vertical="center" wrapText="1"/>
    </xf>
    <xf numFmtId="0" fontId="8" fillId="5" borderId="17" xfId="2" applyFont="1" applyFill="1" applyBorder="1" applyAlignment="1">
      <alignment horizontal="center" vertical="center" wrapText="1"/>
    </xf>
    <xf numFmtId="0" fontId="8" fillId="5" borderId="34" xfId="2" applyFont="1" applyFill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center" vertical="center" wrapText="1"/>
    </xf>
    <xf numFmtId="0" fontId="8" fillId="5" borderId="27" xfId="2" applyFont="1" applyFill="1" applyBorder="1" applyAlignment="1">
      <alignment horizontal="center" vertical="center" wrapText="1"/>
    </xf>
    <xf numFmtId="0" fontId="8" fillId="5" borderId="32" xfId="2" applyFont="1" applyFill="1" applyBorder="1" applyAlignment="1">
      <alignment horizontal="center" vertical="center" wrapText="1"/>
    </xf>
    <xf numFmtId="0" fontId="8" fillId="5" borderId="0" xfId="2" applyFont="1" applyFill="1" applyAlignment="1">
      <alignment horizontal="center" vertical="center" wrapText="1"/>
    </xf>
    <xf numFmtId="0" fontId="8" fillId="5" borderId="22" xfId="2" applyFont="1" applyFill="1" applyBorder="1" applyAlignment="1">
      <alignment horizontal="center" vertical="center" wrapText="1"/>
    </xf>
    <xf numFmtId="0" fontId="8" fillId="5" borderId="28" xfId="2" applyFont="1" applyFill="1" applyBorder="1" applyAlignment="1">
      <alignment horizontal="center" vertical="center" wrapText="1"/>
    </xf>
    <xf numFmtId="0" fontId="8" fillId="5" borderId="21" xfId="2" applyFont="1" applyFill="1" applyBorder="1" applyAlignment="1">
      <alignment horizontal="center" vertical="center" wrapText="1"/>
    </xf>
    <xf numFmtId="0" fontId="8" fillId="5" borderId="25" xfId="2" applyFont="1" applyFill="1" applyBorder="1" applyAlignment="1">
      <alignment horizontal="center" vertical="center" wrapText="1"/>
    </xf>
    <xf numFmtId="0" fontId="8" fillId="5" borderId="3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center" vertical="center" wrapText="1"/>
    </xf>
    <xf numFmtId="0" fontId="6" fillId="0" borderId="11" xfId="1" applyNumberFormat="1" applyFont="1" applyBorder="1" applyAlignment="1" applyProtection="1">
      <alignment horizontal="left" vertical="center"/>
      <protection locked="0"/>
    </xf>
    <xf numFmtId="0" fontId="6" fillId="0" borderId="4" xfId="1" applyNumberFormat="1" applyFont="1" applyBorder="1" applyAlignment="1" applyProtection="1">
      <alignment horizontal="left" vertical="center"/>
      <protection locked="0"/>
    </xf>
    <xf numFmtId="0" fontId="6" fillId="0" borderId="10" xfId="1" applyNumberFormat="1" applyFont="1" applyBorder="1" applyAlignment="1" applyProtection="1">
      <alignment horizontal="left" vertical="center"/>
      <protection locked="0"/>
    </xf>
    <xf numFmtId="0" fontId="6" fillId="0" borderId="5" xfId="1" applyNumberFormat="1" applyFont="1" applyBorder="1" applyAlignment="1" applyProtection="1">
      <alignment horizontal="left" vertical="center"/>
      <protection locked="0"/>
    </xf>
    <xf numFmtId="0" fontId="6" fillId="0" borderId="1" xfId="1" applyNumberFormat="1" applyFont="1" applyBorder="1" applyAlignment="1" applyProtection="1">
      <alignment horizontal="left" vertical="center"/>
      <protection locked="0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3" borderId="11" xfId="1" applyNumberFormat="1" applyFont="1" applyFill="1" applyBorder="1" applyAlignment="1" applyProtection="1">
      <alignment horizontal="left" vertical="center"/>
      <protection locked="0"/>
    </xf>
    <xf numFmtId="0" fontId="6" fillId="3" borderId="4" xfId="1" applyNumberFormat="1" applyFont="1" applyFill="1" applyBorder="1" applyAlignment="1" applyProtection="1">
      <alignment horizontal="left" vertical="center"/>
      <protection locked="0"/>
    </xf>
    <xf numFmtId="0" fontId="6" fillId="3" borderId="10" xfId="1" applyNumberFormat="1" applyFont="1" applyFill="1" applyBorder="1" applyAlignment="1" applyProtection="1">
      <alignment horizontal="left" vertical="center"/>
      <protection locked="0"/>
    </xf>
    <xf numFmtId="0" fontId="6" fillId="3" borderId="5" xfId="1" applyNumberFormat="1" applyFont="1" applyFill="1" applyBorder="1" applyAlignment="1" applyProtection="1">
      <alignment horizontal="left" vertical="center"/>
      <protection locked="0"/>
    </xf>
    <xf numFmtId="0" fontId="6" fillId="3" borderId="1" xfId="1" applyNumberFormat="1" applyFont="1" applyFill="1" applyBorder="1" applyAlignment="1" applyProtection="1">
      <alignment horizontal="left" vertical="center"/>
      <protection locked="0"/>
    </xf>
    <xf numFmtId="0" fontId="15" fillId="6" borderId="2" xfId="0" applyFont="1" applyFill="1" applyBorder="1" applyAlignment="1" applyProtection="1">
      <alignment horizontal="left" vertical="center"/>
      <protection locked="0"/>
    </xf>
  </cellXfs>
  <cellStyles count="5">
    <cellStyle name="Normal" xfId="0" builtinId="0"/>
    <cellStyle name="Normal 2 2" xfId="3" xr:uid="{5F799B25-AA41-40F6-9F3A-36FB3F71EE5E}"/>
    <cellStyle name="Normal 3" xfId="2" xr:uid="{8CFE9326-B168-4FF7-9294-208297203823}"/>
    <cellStyle name="Pourcentage" xfId="1" builtinId="5"/>
    <cellStyle name="Pourcentage 3" xfId="4" xr:uid="{D7A01D48-1B74-4421-A5A3-35F146B79F46}"/>
  </cellStyles>
  <dxfs count="53"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IT/Nouvelle%20architecture/3.%20Scolarit&#233;/3.%20Transversal/maquettes%20nouvelles%20accr&#233;ditation/Maquettes%202022-2026%20vot&#233;es%20CFVU/MASTERS%20ADMINISTRATION%20PUBLIQUE%2001-04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ROIT\Nouvelle%20architecture\3.%20Scolarit&#233;\3.%20Transversal\maquettes%20nouvelles%20accr&#233;ditation\Maquettes%202022-2026%20vot&#233;es%20CFVU\MASTERS%20ADMINISTRATION%20PUBLIQUE%2001-04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M2-P3"/>
      <sheetName val="M2-P4"/>
      <sheetName val="Paramétrage"/>
      <sheetName val="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C6" t="str">
            <v>CM</v>
          </cell>
          <cell r="D6">
            <v>1</v>
          </cell>
          <cell r="E6">
            <v>1.5</v>
          </cell>
          <cell r="I6" t="str">
            <v>M - Mention</v>
          </cell>
        </row>
        <row r="7">
          <cell r="C7" t="str">
            <v>TD</v>
          </cell>
          <cell r="D7">
            <v>1</v>
          </cell>
          <cell r="E7">
            <v>1</v>
          </cell>
          <cell r="I7" t="str">
            <v>TR - Transversale</v>
          </cell>
        </row>
        <row r="8">
          <cell r="C8" t="str">
            <v>TP</v>
          </cell>
          <cell r="D8">
            <v>1</v>
          </cell>
          <cell r="E8">
            <v>0.66</v>
          </cell>
          <cell r="I8" t="str">
            <v>RFC - Recettes de FC</v>
          </cell>
        </row>
        <row r="9">
          <cell r="C9" t="str">
            <v>TR</v>
          </cell>
          <cell r="D9">
            <v>0</v>
          </cell>
          <cell r="E9">
            <v>0</v>
          </cell>
          <cell r="I9" t="str">
            <v>RA - Recettes d'apprentissage</v>
          </cell>
        </row>
        <row r="10">
          <cell r="C10" t="str">
            <v>STSUIV</v>
          </cell>
          <cell r="D10">
            <v>0</v>
          </cell>
          <cell r="E10">
            <v>0</v>
          </cell>
          <cell r="I10" t="str">
            <v>RP - Recettes propres autres</v>
          </cell>
        </row>
        <row r="11">
          <cell r="C11" t="str">
            <v>STTD</v>
          </cell>
          <cell r="D11">
            <v>1</v>
          </cell>
          <cell r="E11">
            <v>1</v>
          </cell>
        </row>
        <row r="12">
          <cell r="C12" t="str">
            <v>STCM</v>
          </cell>
          <cell r="D12">
            <v>1</v>
          </cell>
          <cell r="E12">
            <v>1.5</v>
          </cell>
        </row>
        <row r="13">
          <cell r="C13" t="str">
            <v>ALTSUIV</v>
          </cell>
          <cell r="D13">
            <v>0</v>
          </cell>
          <cell r="E13">
            <v>0</v>
          </cell>
        </row>
        <row r="14">
          <cell r="C14" t="str">
            <v>ALTTD</v>
          </cell>
          <cell r="D14">
            <v>1</v>
          </cell>
          <cell r="E14">
            <v>1</v>
          </cell>
        </row>
        <row r="15">
          <cell r="C15" t="str">
            <v>ALTCM</v>
          </cell>
          <cell r="D15">
            <v>1</v>
          </cell>
          <cell r="E15">
            <v>1.5</v>
          </cell>
        </row>
        <row r="16">
          <cell r="C16" t="str">
            <v>FCSUIV</v>
          </cell>
          <cell r="D16">
            <v>0</v>
          </cell>
          <cell r="E16">
            <v>0</v>
          </cell>
        </row>
        <row r="17">
          <cell r="C17" t="str">
            <v>PROJSUIV</v>
          </cell>
          <cell r="D17">
            <v>0</v>
          </cell>
          <cell r="E17">
            <v>0</v>
          </cell>
        </row>
        <row r="18">
          <cell r="C18" t="str">
            <v>PROJTD</v>
          </cell>
          <cell r="D18">
            <v>1</v>
          </cell>
          <cell r="E18">
            <v>1</v>
          </cell>
        </row>
        <row r="19">
          <cell r="C19" t="str">
            <v>PROJCM</v>
          </cell>
          <cell r="D19">
            <v>1</v>
          </cell>
          <cell r="E19">
            <v>1.5</v>
          </cell>
        </row>
        <row r="20">
          <cell r="C20" t="str">
            <v>MEMSUIV</v>
          </cell>
          <cell r="D20">
            <v>0</v>
          </cell>
          <cell r="E20">
            <v>0</v>
          </cell>
        </row>
        <row r="21">
          <cell r="C21" t="str">
            <v>MEMTD</v>
          </cell>
          <cell r="D21">
            <v>1</v>
          </cell>
          <cell r="E21">
            <v>1</v>
          </cell>
        </row>
        <row r="22">
          <cell r="C22" t="str">
            <v>MEMCM</v>
          </cell>
          <cell r="D22">
            <v>1</v>
          </cell>
          <cell r="E22">
            <v>1.5</v>
          </cell>
        </row>
        <row r="23">
          <cell r="C23" t="str">
            <v>FOAD</v>
          </cell>
          <cell r="D23">
            <v>1</v>
          </cell>
          <cell r="E23">
            <v>1</v>
          </cell>
        </row>
        <row r="24">
          <cell r="C24" t="str">
            <v>SPSUIV</v>
          </cell>
          <cell r="D24">
            <v>0</v>
          </cell>
          <cell r="E24">
            <v>0</v>
          </cell>
        </row>
        <row r="25">
          <cell r="C25" t="str">
            <v>SPTD</v>
          </cell>
          <cell r="D25">
            <v>1</v>
          </cell>
          <cell r="E25">
            <v>1</v>
          </cell>
        </row>
        <row r="26">
          <cell r="C26" t="str">
            <v>SPCM</v>
          </cell>
          <cell r="D26">
            <v>1</v>
          </cell>
          <cell r="E26">
            <v>1.5</v>
          </cell>
        </row>
        <row r="27">
          <cell r="C27" t="str">
            <v>JESUIV</v>
          </cell>
          <cell r="D27">
            <v>0</v>
          </cell>
          <cell r="E27">
            <v>0</v>
          </cell>
        </row>
        <row r="28">
          <cell r="C28" t="str">
            <v>JETD</v>
          </cell>
          <cell r="D28">
            <v>1</v>
          </cell>
          <cell r="E28">
            <v>1</v>
          </cell>
        </row>
        <row r="29">
          <cell r="C29" t="str">
            <v>JECM</v>
          </cell>
          <cell r="D29">
            <v>1</v>
          </cell>
          <cell r="E29">
            <v>1.5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étrage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DC838-7402-428F-B475-E5345F31B7D6}">
  <dimension ref="A2:AD22"/>
  <sheetViews>
    <sheetView tabSelected="1" topLeftCell="A15" zoomScale="64" zoomScaleNormal="64" workbookViewId="0">
      <selection activeCell="F7" sqref="F7"/>
    </sheetView>
  </sheetViews>
  <sheetFormatPr defaultColWidth="11.42578125" defaultRowHeight="12.75"/>
  <cols>
    <col min="9" max="9" width="38.28515625" customWidth="1"/>
  </cols>
  <sheetData>
    <row r="2" spans="1:30" ht="15.75">
      <c r="A2" s="65"/>
      <c r="B2" s="65"/>
      <c r="C2" s="65"/>
      <c r="D2" s="65"/>
      <c r="E2" s="65"/>
      <c r="F2" s="65"/>
      <c r="G2" s="76"/>
      <c r="H2" s="75"/>
      <c r="I2" s="65"/>
      <c r="J2" s="65"/>
      <c r="K2" s="65"/>
      <c r="L2" s="65"/>
      <c r="M2" s="65"/>
      <c r="N2" s="65"/>
      <c r="O2" s="65"/>
      <c r="P2" s="65"/>
      <c r="Q2" s="65"/>
      <c r="R2" s="65"/>
      <c r="S2" s="64"/>
      <c r="T2" s="64"/>
      <c r="U2" s="64"/>
      <c r="V2" s="64"/>
      <c r="W2" s="69" t="s">
        <v>0</v>
      </c>
      <c r="X2" s="69" t="s">
        <v>1</v>
      </c>
      <c r="Y2" s="64"/>
      <c r="Z2" s="64"/>
      <c r="AA2" s="64"/>
      <c r="AB2" s="64"/>
      <c r="AC2" s="64"/>
      <c r="AD2" s="64"/>
    </row>
    <row r="3" spans="1:30" ht="15.75">
      <c r="A3" s="65"/>
      <c r="B3" s="94" t="s">
        <v>2</v>
      </c>
      <c r="C3" s="94"/>
      <c r="D3" s="65"/>
      <c r="E3" s="65"/>
      <c r="F3" s="65"/>
      <c r="G3" s="74"/>
      <c r="H3" s="72" t="s">
        <v>3</v>
      </c>
      <c r="I3" s="95" t="s">
        <v>4</v>
      </c>
      <c r="J3" s="95"/>
      <c r="K3" s="95"/>
      <c r="L3" s="64"/>
      <c r="M3" s="64"/>
      <c r="N3" s="65"/>
      <c r="O3" s="65"/>
      <c r="P3" s="65"/>
      <c r="Q3" s="64"/>
      <c r="R3" s="64"/>
      <c r="S3" s="64"/>
      <c r="T3" s="64"/>
      <c r="U3" s="96" t="str">
        <f>[1]Paramétrage!I6</f>
        <v>M - Mention</v>
      </c>
      <c r="V3" s="97"/>
      <c r="W3" s="69">
        <v>8</v>
      </c>
      <c r="X3" s="69">
        <v>140</v>
      </c>
      <c r="Y3" s="64"/>
      <c r="Z3" s="64"/>
      <c r="AA3" s="64"/>
      <c r="AB3" s="64"/>
      <c r="AC3" s="64"/>
      <c r="AD3" s="64"/>
    </row>
    <row r="4" spans="1:30" ht="15.75">
      <c r="A4" s="65"/>
      <c r="B4" s="94"/>
      <c r="C4" s="94"/>
      <c r="D4" s="65"/>
      <c r="E4" s="65"/>
      <c r="F4" s="65"/>
      <c r="G4" s="74"/>
      <c r="H4" s="73" t="s">
        <v>5</v>
      </c>
      <c r="I4" s="134" t="s">
        <v>6</v>
      </c>
      <c r="J4" s="95"/>
      <c r="K4" s="95"/>
      <c r="L4" s="64"/>
      <c r="M4" s="64"/>
      <c r="N4" s="65"/>
      <c r="O4" s="65"/>
      <c r="P4" s="65"/>
      <c r="Q4" s="64"/>
      <c r="R4" s="64"/>
      <c r="S4" s="64"/>
      <c r="T4" s="64"/>
      <c r="U4" s="96" t="str">
        <f>[1]Paramétrage!I7</f>
        <v>TR - Transversale</v>
      </c>
      <c r="V4" s="97"/>
      <c r="W4" s="69">
        <f>ROUND(SUMIFS($U$13:$U$234,$H$13:$H$234,$U4,$Q$13:$Q$234,"&lt;&gt;Mut+ext"),0)</f>
        <v>0</v>
      </c>
      <c r="X4" s="69">
        <f ca="1">SUMIF($H$13:$H$254,$U4,$Y$13:$Y$207)</f>
        <v>0</v>
      </c>
      <c r="Y4" s="64"/>
      <c r="Z4" s="64"/>
      <c r="AA4" s="64"/>
      <c r="AB4" s="64"/>
      <c r="AC4" s="64"/>
      <c r="AD4" s="64"/>
    </row>
    <row r="5" spans="1:30" ht="46.5">
      <c r="A5" s="71"/>
      <c r="B5" s="94" t="s">
        <v>7</v>
      </c>
      <c r="C5" s="94"/>
      <c r="D5" s="65"/>
      <c r="E5" s="67"/>
      <c r="F5" s="67"/>
      <c r="G5" s="67"/>
      <c r="H5" s="72" t="s">
        <v>8</v>
      </c>
      <c r="I5" s="95" t="s">
        <v>9</v>
      </c>
      <c r="J5" s="95"/>
      <c r="K5" s="95"/>
      <c r="L5" s="64"/>
      <c r="M5" s="64"/>
      <c r="N5" s="64"/>
      <c r="O5" s="64"/>
      <c r="P5" s="64"/>
      <c r="Q5" s="64"/>
      <c r="R5" s="64"/>
      <c r="S5" s="64"/>
      <c r="T5" s="64"/>
      <c r="U5" s="96" t="str">
        <f>[1]Paramétrage!I8</f>
        <v>RFC - Recettes de FC</v>
      </c>
      <c r="V5" s="97"/>
      <c r="W5" s="69">
        <f>ROUND(SUMIFS($U$13:$U$234,$H$13:$H$234,$U5,$Q$13:$Q$234,"&lt;&gt;Mut+ext"),0)</f>
        <v>0</v>
      </c>
      <c r="X5" s="69">
        <f ca="1">SUMIF($H$13:$H$254,$U5,$Y$13:$Y$207)</f>
        <v>0</v>
      </c>
      <c r="Y5" s="64"/>
      <c r="Z5" s="64"/>
      <c r="AA5" s="64"/>
      <c r="AB5" s="64"/>
      <c r="AC5" s="64"/>
      <c r="AD5" s="64"/>
    </row>
    <row r="6" spans="1:30" ht="46.5">
      <c r="A6" s="71"/>
      <c r="B6" s="94"/>
      <c r="C6" s="94"/>
      <c r="D6" s="65"/>
      <c r="E6" s="67"/>
      <c r="F6" s="67"/>
      <c r="G6" s="65"/>
      <c r="H6" s="72" t="s">
        <v>10</v>
      </c>
      <c r="I6" s="95" t="s">
        <v>11</v>
      </c>
      <c r="J6" s="95"/>
      <c r="K6" s="95"/>
      <c r="L6" s="64"/>
      <c r="M6" s="64"/>
      <c r="N6" s="64"/>
      <c r="O6" s="64"/>
      <c r="P6" s="64"/>
      <c r="Q6" s="64"/>
      <c r="R6" s="64"/>
      <c r="S6" s="64"/>
      <c r="T6" s="64"/>
      <c r="U6" s="96" t="str">
        <f>[1]Paramétrage!I9</f>
        <v>RA - Recettes d'apprentissage</v>
      </c>
      <c r="V6" s="97"/>
      <c r="W6" s="69">
        <f>ROUND(SUMIFS($U$13:$U$234,$H$13:$H$234,$U6,$Q$13:$Q$234,"&lt;&gt;Mut+ext"),0)</f>
        <v>0</v>
      </c>
      <c r="X6" s="69">
        <f ca="1">SUMIF($H$13:$H$254,$U6,$Y$13:$Y$207)</f>
        <v>0</v>
      </c>
      <c r="Y6" s="64"/>
      <c r="Z6" s="64"/>
      <c r="AA6" s="64"/>
      <c r="AB6" s="64"/>
      <c r="AC6" s="64"/>
      <c r="AD6" s="64"/>
    </row>
    <row r="7" spans="1:30" ht="46.5">
      <c r="A7" s="71"/>
      <c r="B7" s="71"/>
      <c r="C7" s="71"/>
      <c r="D7" s="65"/>
      <c r="E7" s="67"/>
      <c r="F7" s="67"/>
      <c r="G7" s="67"/>
      <c r="H7" s="70" t="s">
        <v>12</v>
      </c>
      <c r="I7" s="95">
        <v>80</v>
      </c>
      <c r="J7" s="95"/>
      <c r="K7" s="95"/>
      <c r="L7" s="64"/>
      <c r="M7" s="64"/>
      <c r="N7" s="64"/>
      <c r="O7" s="64"/>
      <c r="P7" s="64"/>
      <c r="Q7" s="64"/>
      <c r="R7" s="64"/>
      <c r="S7" s="64"/>
      <c r="T7" s="64"/>
      <c r="U7" s="96" t="str">
        <f>[1]Paramétrage!I10</f>
        <v>RP - Recettes propres autres</v>
      </c>
      <c r="V7" s="97"/>
      <c r="W7" s="69">
        <f>ROUND(SUMIFS($U$13:$U$234,$H$13:$H$234,$U7,$Q$13:$Q$234,"&lt;&gt;Mut+ext"),0)</f>
        <v>0</v>
      </c>
      <c r="X7" s="69">
        <f ca="1">SUMIF($H$13:$H$254,$U7,$Y$13:$Y$207)</f>
        <v>0</v>
      </c>
      <c r="Y7" s="64"/>
      <c r="Z7" s="64"/>
      <c r="AA7" s="64"/>
      <c r="AB7" s="64"/>
      <c r="AC7" s="64"/>
      <c r="AD7" s="64"/>
    </row>
    <row r="8" spans="1:30" ht="61.5">
      <c r="A8" s="68"/>
      <c r="B8" s="68"/>
      <c r="C8" s="68"/>
      <c r="D8" s="67"/>
      <c r="E8" s="67"/>
      <c r="F8" s="67"/>
      <c r="G8" s="67"/>
      <c r="H8" s="64"/>
      <c r="I8" s="66"/>
      <c r="J8" s="66"/>
      <c r="K8" s="66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</row>
    <row r="9" spans="1:30" ht="16.5" thickBot="1">
      <c r="A9" s="65"/>
      <c r="B9" s="65"/>
      <c r="C9" s="65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</row>
    <row r="10" spans="1:30" ht="105">
      <c r="A10" s="58"/>
      <c r="B10" s="98" t="s">
        <v>13</v>
      </c>
      <c r="C10" s="99"/>
      <c r="D10" s="99"/>
      <c r="E10" s="99"/>
      <c r="F10" s="100"/>
      <c r="G10" s="101" t="s">
        <v>14</v>
      </c>
      <c r="H10" s="101" t="s">
        <v>15</v>
      </c>
      <c r="I10" s="103" t="s">
        <v>16</v>
      </c>
      <c r="J10" s="105" t="s">
        <v>17</v>
      </c>
      <c r="K10" s="105" t="s">
        <v>18</v>
      </c>
      <c r="L10" s="103" t="s">
        <v>19</v>
      </c>
      <c r="M10" s="101" t="s">
        <v>20</v>
      </c>
      <c r="N10" s="101" t="s">
        <v>21</v>
      </c>
      <c r="O10" s="105" t="s">
        <v>22</v>
      </c>
      <c r="P10" s="108" t="s">
        <v>23</v>
      </c>
      <c r="Q10" s="110" t="s">
        <v>24</v>
      </c>
      <c r="R10" s="108" t="s">
        <v>25</v>
      </c>
      <c r="S10" s="112"/>
      <c r="T10" s="113"/>
      <c r="U10" s="105" t="s">
        <v>26</v>
      </c>
      <c r="V10" s="63" t="s">
        <v>27</v>
      </c>
      <c r="W10" s="62" t="s">
        <v>28</v>
      </c>
      <c r="X10" s="62" t="s">
        <v>29</v>
      </c>
      <c r="Y10" s="61" t="s">
        <v>30</v>
      </c>
      <c r="Z10" s="116" t="s">
        <v>31</v>
      </c>
      <c r="AA10" s="112"/>
      <c r="AB10" s="112"/>
      <c r="AC10" s="101" t="s">
        <v>32</v>
      </c>
      <c r="AD10" s="118" t="s">
        <v>33</v>
      </c>
    </row>
    <row r="11" spans="1:30" ht="15.75">
      <c r="A11" s="58"/>
      <c r="B11" s="60" t="s">
        <v>34</v>
      </c>
      <c r="C11" s="120" t="s">
        <v>35</v>
      </c>
      <c r="D11" s="121"/>
      <c r="E11" s="57" t="s">
        <v>36</v>
      </c>
      <c r="F11" s="57" t="s">
        <v>37</v>
      </c>
      <c r="G11" s="102"/>
      <c r="H11" s="102"/>
      <c r="I11" s="104"/>
      <c r="J11" s="106"/>
      <c r="K11" s="106"/>
      <c r="L11" s="104"/>
      <c r="M11" s="102"/>
      <c r="N11" s="107"/>
      <c r="O11" s="106"/>
      <c r="P11" s="109"/>
      <c r="Q11" s="111"/>
      <c r="R11" s="109"/>
      <c r="S11" s="114"/>
      <c r="T11" s="115"/>
      <c r="U11" s="106"/>
      <c r="V11" s="52">
        <f>V103+V234</f>
        <v>0</v>
      </c>
      <c r="W11" s="51">
        <f>W103+W234</f>
        <v>0</v>
      </c>
      <c r="X11" s="51">
        <f>X103+X234</f>
        <v>0</v>
      </c>
      <c r="Y11" s="59">
        <f>Y103+Y234</f>
        <v>0</v>
      </c>
      <c r="Z11" s="117"/>
      <c r="AA11" s="114"/>
      <c r="AB11" s="114"/>
      <c r="AC11" s="107"/>
      <c r="AD11" s="119"/>
    </row>
    <row r="12" spans="1:30" ht="15.75">
      <c r="A12" s="58"/>
      <c r="B12" s="46"/>
      <c r="C12" s="55"/>
      <c r="D12" s="53"/>
      <c r="E12" s="57"/>
      <c r="F12" s="57"/>
      <c r="G12" s="57"/>
      <c r="H12" s="120" t="s">
        <v>38</v>
      </c>
      <c r="I12" s="127"/>
      <c r="J12" s="127"/>
      <c r="K12" s="127"/>
      <c r="L12" s="127"/>
      <c r="M12" s="127"/>
      <c r="N12" s="127"/>
      <c r="O12" s="127"/>
      <c r="P12" s="128"/>
      <c r="Q12" s="56"/>
      <c r="R12" s="55"/>
      <c r="S12" s="47"/>
      <c r="T12" s="54"/>
      <c r="U12" s="53"/>
      <c r="V12" s="52"/>
      <c r="W12" s="51"/>
      <c r="X12" s="50"/>
      <c r="Y12" s="49"/>
      <c r="Z12" s="48"/>
      <c r="AA12" s="47"/>
      <c r="AB12" s="47"/>
      <c r="AC12" s="46"/>
      <c r="AD12" s="45"/>
    </row>
    <row r="13" spans="1:30" ht="148.5" customHeight="1">
      <c r="B13" s="91" t="s">
        <v>39</v>
      </c>
      <c r="C13" s="92" t="s">
        <v>40</v>
      </c>
      <c r="D13" s="93"/>
      <c r="E13" s="77"/>
      <c r="F13" s="77" t="s">
        <v>41</v>
      </c>
      <c r="G13" s="37"/>
      <c r="H13" s="41" t="s">
        <v>42</v>
      </c>
      <c r="I13" s="78" t="s">
        <v>40</v>
      </c>
      <c r="J13" s="36" t="s">
        <v>43</v>
      </c>
      <c r="K13" s="39" t="s">
        <v>41</v>
      </c>
      <c r="L13" s="35"/>
      <c r="M13" s="34" t="s">
        <v>44</v>
      </c>
      <c r="N13" s="42">
        <v>30</v>
      </c>
      <c r="O13" s="38">
        <v>80</v>
      </c>
      <c r="P13" s="33">
        <v>80</v>
      </c>
      <c r="Q13" s="44" t="s">
        <v>45</v>
      </c>
      <c r="R13" s="122"/>
      <c r="S13" s="123"/>
      <c r="T13" s="124"/>
      <c r="U13" s="31">
        <f>IF(OR(P13="",M13=[1]Paramétrage!$C$10,M13=[1]Paramétrage!$C$13,M13=[1]Paramétrage!$C$17,M13=[1]Paramétrage!$C$20,M13=[1]Paramétrage!$C$24,M13=[1]Paramétrage!$C$27,AND(M13&lt;&gt;[1]Paramétrage!$C$9,Q13="Mut+ext")),0,ROUNDUP(O13/P13,0))</f>
        <v>1</v>
      </c>
      <c r="V13" s="30">
        <f>IF(OR(M13="",Q13="Mut+ext"),0,IF(VLOOKUP(M13,[1]Paramétrage!$C$6:$E$29,2,0)=0,0,IF(P13="","saisir capacité",N13*U13*VLOOKUP(M13,[1]Paramétrage!$C$6:$E$29,2,0))))</f>
        <v>30</v>
      </c>
      <c r="W13" s="29"/>
      <c r="X13" s="28">
        <f t="shared" ref="X13" si="0">IF(OR(M13="",Q13="Mut+ext"),0,IF(ISERROR(V13+W13)=TRUE,V13,V13+W13))</f>
        <v>30</v>
      </c>
      <c r="Y13" s="27">
        <f>IF(OR(M13="",Q13="Mut+ext"),0,IF(ISERROR(W13+V13*VLOOKUP(M13,[1]Paramétrage!$C$6:$E$29,3,0))=TRUE,X13,W13+V13*VLOOKUP(M13,[1]Paramétrage!$C$6:$E$29,3,0)))</f>
        <v>45</v>
      </c>
      <c r="Z13" s="125"/>
      <c r="AA13" s="123"/>
      <c r="AB13" s="126"/>
      <c r="AC13" s="43"/>
      <c r="AD13" s="25"/>
    </row>
    <row r="14" spans="1:30" ht="15.75">
      <c r="B14" s="91"/>
      <c r="C14" s="24"/>
      <c r="D14" s="1"/>
      <c r="E14" s="23"/>
      <c r="F14" s="23"/>
      <c r="G14" s="23"/>
      <c r="H14" s="22"/>
      <c r="I14" s="21"/>
      <c r="J14" s="20"/>
      <c r="K14" s="19"/>
      <c r="L14" s="18"/>
      <c r="M14" s="10"/>
      <c r="N14" s="17">
        <v>18</v>
      </c>
      <c r="O14" s="16"/>
      <c r="P14" s="16"/>
      <c r="Q14" s="15"/>
      <c r="R14" s="14"/>
      <c r="S14" s="14"/>
      <c r="T14" s="13"/>
      <c r="U14" s="12"/>
      <c r="V14" s="11">
        <f>SUM(V13:V13)</f>
        <v>30</v>
      </c>
      <c r="W14" s="10">
        <f>SUM(W13:W13)</f>
        <v>0</v>
      </c>
      <c r="X14" s="9">
        <f>SUM(X13:X13)</f>
        <v>30</v>
      </c>
      <c r="Y14" s="8">
        <f>SUM(Y13:Y13)</f>
        <v>45</v>
      </c>
      <c r="Z14" s="7"/>
      <c r="AA14" s="6"/>
      <c r="AB14" s="5"/>
      <c r="AC14" s="4"/>
      <c r="AD14" s="3"/>
    </row>
    <row r="15" spans="1:30" ht="116.25" customHeight="1">
      <c r="B15" s="91" t="s">
        <v>46</v>
      </c>
      <c r="C15" s="92" t="s">
        <v>47</v>
      </c>
      <c r="D15" s="93"/>
      <c r="E15" s="77"/>
      <c r="F15" s="77" t="s">
        <v>41</v>
      </c>
      <c r="G15" s="37"/>
      <c r="H15" s="41" t="s">
        <v>42</v>
      </c>
      <c r="I15" s="37" t="s">
        <v>47</v>
      </c>
      <c r="J15" s="37">
        <v>2</v>
      </c>
      <c r="K15" s="39" t="s">
        <v>41</v>
      </c>
      <c r="L15" s="35"/>
      <c r="M15" s="34" t="s">
        <v>44</v>
      </c>
      <c r="N15" s="42">
        <v>30</v>
      </c>
      <c r="O15" s="38">
        <v>80</v>
      </c>
      <c r="P15" s="33">
        <v>80</v>
      </c>
      <c r="Q15" s="32" t="s">
        <v>45</v>
      </c>
      <c r="R15" s="122"/>
      <c r="S15" s="123"/>
      <c r="T15" s="124"/>
      <c r="U15" s="31">
        <f>IF(OR(P15="",M15=[1]Paramétrage!$C$10,M15=[1]Paramétrage!$C$13,M15=[1]Paramétrage!$C$17,M15=[1]Paramétrage!$C$20,M15=[1]Paramétrage!$C$24,M15=[1]Paramétrage!$C$27,AND(M15&lt;&gt;[1]Paramétrage!$C$9,Q15="Mut+ext")),0,ROUNDUP(O15/P15,0))</f>
        <v>1</v>
      </c>
      <c r="V15" s="30">
        <v>30</v>
      </c>
      <c r="W15" s="29"/>
      <c r="X15" s="28">
        <v>30</v>
      </c>
      <c r="Y15" s="27">
        <v>45</v>
      </c>
      <c r="Z15" s="125"/>
      <c r="AA15" s="123"/>
      <c r="AB15" s="126"/>
      <c r="AC15" s="26"/>
      <c r="AD15" s="25"/>
    </row>
    <row r="16" spans="1:30" ht="15.75">
      <c r="B16" s="91"/>
      <c r="C16" s="24"/>
      <c r="D16" s="1"/>
      <c r="E16" s="23"/>
      <c r="F16" s="23"/>
      <c r="G16" s="23"/>
      <c r="H16" s="22"/>
      <c r="I16" s="21"/>
      <c r="J16" s="20"/>
      <c r="K16" s="19"/>
      <c r="L16" s="18"/>
      <c r="M16" s="10"/>
      <c r="N16" s="17">
        <v>3</v>
      </c>
      <c r="O16" s="16"/>
      <c r="P16" s="16"/>
      <c r="Q16" s="15"/>
      <c r="R16" s="14"/>
      <c r="S16" s="14"/>
      <c r="T16" s="13"/>
      <c r="U16" s="12"/>
      <c r="V16" s="11">
        <f>SUM(V15:V15)</f>
        <v>30</v>
      </c>
      <c r="W16" s="10">
        <f>SUM(W15:W15)</f>
        <v>0</v>
      </c>
      <c r="X16" s="9">
        <f>SUM(X15:X15)</f>
        <v>30</v>
      </c>
      <c r="Y16" s="8">
        <f>SUM(Y15:Y15)</f>
        <v>45</v>
      </c>
      <c r="Z16" s="7"/>
      <c r="AA16" s="6"/>
      <c r="AB16" s="5"/>
      <c r="AC16" s="4"/>
      <c r="AD16" s="3"/>
    </row>
    <row r="17" spans="2:30" ht="144" customHeight="1">
      <c r="B17" s="91" t="s">
        <v>48</v>
      </c>
      <c r="C17" s="92" t="s">
        <v>49</v>
      </c>
      <c r="D17" s="93"/>
      <c r="E17" s="77"/>
      <c r="F17" s="77" t="s">
        <v>41</v>
      </c>
      <c r="G17" s="37"/>
      <c r="H17" s="41"/>
      <c r="I17" s="40" t="s">
        <v>49</v>
      </c>
      <c r="J17" s="37">
        <v>2</v>
      </c>
      <c r="K17" s="39" t="s">
        <v>41</v>
      </c>
      <c r="L17" s="79"/>
      <c r="M17" s="34" t="s">
        <v>44</v>
      </c>
      <c r="N17" s="80">
        <v>30</v>
      </c>
      <c r="O17" s="81">
        <v>80</v>
      </c>
      <c r="P17" s="82">
        <v>80</v>
      </c>
      <c r="Q17" s="83" t="s">
        <v>45</v>
      </c>
      <c r="R17" s="129"/>
      <c r="S17" s="130"/>
      <c r="T17" s="131"/>
      <c r="U17" s="85">
        <f>IF(OR(P17="",M17=[1]Paramétrage!$C$10,M17=[1]Paramétrage!$C$13,M17=[1]Paramétrage!$C$17,M17=[1]Paramétrage!$C$20,M17=[1]Paramétrage!$C$24,M17=[1]Paramétrage!$C$27,AND(M17&lt;&gt;[1]Paramétrage!$C$9,Q17="Mut+ext")),0,ROUNDUP(O17/P17,0))</f>
        <v>1</v>
      </c>
      <c r="V17" s="86">
        <v>30</v>
      </c>
      <c r="W17" s="87"/>
      <c r="X17" s="88">
        <v>30</v>
      </c>
      <c r="Y17" s="89">
        <v>45</v>
      </c>
      <c r="Z17" s="132"/>
      <c r="AA17" s="130"/>
      <c r="AB17" s="133"/>
      <c r="AC17" s="84"/>
      <c r="AD17" s="90"/>
    </row>
    <row r="18" spans="2:30" ht="15.75">
      <c r="B18" s="9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2" t="s">
        <v>50</v>
      </c>
      <c r="O18" s="1"/>
      <c r="P18" s="1"/>
      <c r="Q18" s="1"/>
      <c r="R18" s="1"/>
      <c r="S18" s="1"/>
      <c r="T18" s="1"/>
      <c r="U18" s="1"/>
      <c r="V18" s="1">
        <f>SUM(V17:V17)</f>
        <v>30</v>
      </c>
      <c r="W18" s="1">
        <f>SUM(W17:W17)</f>
        <v>0</v>
      </c>
      <c r="X18" s="1">
        <f>SUM(X17:X17)</f>
        <v>30</v>
      </c>
      <c r="Y18" s="1">
        <f>SUM(Y17:Y17)</f>
        <v>45</v>
      </c>
      <c r="Z18" s="1"/>
      <c r="AA18" s="1"/>
      <c r="AB18" s="1"/>
      <c r="AC18" s="1"/>
      <c r="AD18" s="1"/>
    </row>
    <row r="19" spans="2:30" ht="137.25" customHeight="1">
      <c r="B19" s="91" t="s">
        <v>51</v>
      </c>
      <c r="C19" s="92" t="s">
        <v>52</v>
      </c>
      <c r="D19" s="93"/>
      <c r="E19" s="77"/>
      <c r="F19" s="77" t="s">
        <v>41</v>
      </c>
      <c r="G19" s="37"/>
      <c r="H19" s="41"/>
      <c r="I19" s="40" t="s">
        <v>52</v>
      </c>
      <c r="J19" s="37">
        <v>2</v>
      </c>
      <c r="K19" s="39" t="s">
        <v>41</v>
      </c>
      <c r="L19" s="79"/>
      <c r="M19" s="34" t="s">
        <v>44</v>
      </c>
      <c r="N19" s="80">
        <v>20</v>
      </c>
      <c r="O19" s="81">
        <v>80</v>
      </c>
      <c r="P19" s="82">
        <v>80</v>
      </c>
      <c r="Q19" s="83" t="s">
        <v>45</v>
      </c>
      <c r="R19" s="129"/>
      <c r="S19" s="130"/>
      <c r="T19" s="131"/>
      <c r="U19" s="85">
        <f>IF(OR(P19="",M19=[1]Paramétrage!$C$10,M19=[1]Paramétrage!$C$13,M19=[1]Paramétrage!$C$17,M19=[1]Paramétrage!$C$20,M19=[1]Paramétrage!$C$24,M19=[1]Paramétrage!$C$27,AND(M19&lt;&gt;[1]Paramétrage!$C$9,Q19="Mut+ext")),0,ROUNDUP(O19/P19,0))</f>
        <v>1</v>
      </c>
      <c r="V19" s="86">
        <f>IF(OR(M19="",Q19="Mut+ext"),0,IF(VLOOKUP(M19,[1]Paramétrage!$C$6:$E$29,2,0)=0,0,IF(P19="","saisir capacité",N19*U19*VLOOKUP(M19,[1]Paramétrage!$C$6:$E$29,2,0))))</f>
        <v>20</v>
      </c>
      <c r="W19" s="87"/>
      <c r="X19" s="88">
        <f t="shared" ref="X19" si="1">IF(OR(M19="",Q19="Mut+ext"),0,IF(ISERROR(V19+W19)=TRUE,V19,V19+W19))</f>
        <v>20</v>
      </c>
      <c r="Y19" s="89">
        <f>IF(OR(M19="",Q19="Mut+ext"),0,IF(ISERROR(W19+V19*VLOOKUP(M19,[1]Paramétrage!$C$6:$E$29,3,0))=TRUE,X19,W19+V19*VLOOKUP(M19,[1]Paramétrage!$C$6:$E$29,3,0)))</f>
        <v>30</v>
      </c>
      <c r="Z19" s="132"/>
      <c r="AA19" s="130"/>
      <c r="AB19" s="133"/>
      <c r="AC19" s="84"/>
      <c r="AD19" s="90"/>
    </row>
    <row r="20" spans="2:30" ht="24.75" customHeight="1">
      <c r="B20" s="9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2"/>
      <c r="O20" s="1"/>
      <c r="P20" s="1"/>
      <c r="Q20" s="1"/>
      <c r="R20" s="1"/>
      <c r="S20" s="1"/>
      <c r="T20" s="1"/>
      <c r="U20" s="1"/>
      <c r="V20" s="1">
        <f>SUM(V19:V19)</f>
        <v>20</v>
      </c>
      <c r="W20" s="1">
        <f>SUM(W19:W19)</f>
        <v>0</v>
      </c>
      <c r="X20" s="1">
        <f>SUM(X19:X19)</f>
        <v>20</v>
      </c>
      <c r="Y20" s="1">
        <f>SUM(Y19:Y19)</f>
        <v>30</v>
      </c>
      <c r="Z20" s="1"/>
      <c r="AA20" s="1"/>
      <c r="AB20" s="1"/>
      <c r="AC20" s="1"/>
      <c r="AD20" s="1"/>
    </row>
    <row r="21" spans="2:30" ht="90.75" customHeight="1">
      <c r="B21" s="91" t="s">
        <v>53</v>
      </c>
      <c r="C21" s="92" t="s">
        <v>54</v>
      </c>
      <c r="D21" s="93"/>
      <c r="E21" s="77"/>
      <c r="F21" s="77" t="s">
        <v>41</v>
      </c>
      <c r="G21" s="37"/>
      <c r="H21" s="41"/>
      <c r="I21" s="40" t="s">
        <v>54</v>
      </c>
      <c r="J21" s="37">
        <v>2</v>
      </c>
      <c r="K21" s="39" t="s">
        <v>41</v>
      </c>
      <c r="L21" s="79"/>
      <c r="M21" s="34" t="s">
        <v>44</v>
      </c>
      <c r="N21" s="80">
        <v>30</v>
      </c>
      <c r="O21" s="81">
        <v>80</v>
      </c>
      <c r="P21" s="82">
        <v>80</v>
      </c>
      <c r="Q21" s="83" t="s">
        <v>45</v>
      </c>
      <c r="R21" s="129"/>
      <c r="S21" s="130"/>
      <c r="T21" s="131"/>
      <c r="U21" s="85">
        <f>IF(OR(P21="",M21=[1]Paramétrage!$C$10,M21=[1]Paramétrage!$C$13,M21=[1]Paramétrage!$C$17,M21=[1]Paramétrage!$C$20,M21=[1]Paramétrage!$C$24,M21=[1]Paramétrage!$C$27,AND(M21&lt;&gt;[1]Paramétrage!$C$9,Q21="Mut+ext")),0,ROUNDUP(O21/P21,0))</f>
        <v>1</v>
      </c>
      <c r="V21" s="86">
        <f>IF(OR(M21="",Q21="Mut+ext"),0,IF(VLOOKUP(M21,[1]Paramétrage!$C$6:$E$29,2,0)=0,0,IF(P21="","saisir capacité",N21*U21*VLOOKUP(M21,[1]Paramétrage!$C$6:$E$29,2,0))))</f>
        <v>30</v>
      </c>
      <c r="W21" s="87"/>
      <c r="X21" s="88">
        <f t="shared" ref="X21" si="2">IF(OR(M21="",Q21="Mut+ext"),0,IF(ISERROR(V21+W21)=TRUE,V21,V21+W21))</f>
        <v>30</v>
      </c>
      <c r="Y21" s="89">
        <f>IF(OR(M21="",Q21="Mut+ext"),0,IF(ISERROR(W21+V21*VLOOKUP(M21,[1]Paramétrage!$C$6:$E$29,3,0))=TRUE,X21,W21+V21*VLOOKUP(M21,[1]Paramétrage!$C$6:$E$29,3,0)))</f>
        <v>45</v>
      </c>
      <c r="Z21" s="132"/>
      <c r="AA21" s="130"/>
      <c r="AB21" s="133"/>
      <c r="AC21" s="84"/>
      <c r="AD21" s="90"/>
    </row>
    <row r="22" spans="2:30" ht="15.75">
      <c r="B22" s="9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2"/>
      <c r="O22" s="1"/>
      <c r="P22" s="1"/>
      <c r="Q22" s="1"/>
      <c r="R22" s="1"/>
      <c r="S22" s="1"/>
      <c r="T22" s="1"/>
      <c r="U22" s="1"/>
      <c r="V22" s="1">
        <f>SUM(V21:V21)</f>
        <v>30</v>
      </c>
      <c r="W22" s="1">
        <f>SUM(W21:W21)</f>
        <v>0</v>
      </c>
      <c r="X22" s="1">
        <f>SUM(X21:X21)</f>
        <v>30</v>
      </c>
      <c r="Y22" s="1">
        <f>SUM(Y21:Y21)</f>
        <v>45</v>
      </c>
      <c r="Z22" s="1"/>
      <c r="AA22" s="1"/>
      <c r="AB22" s="1"/>
      <c r="AC22" s="1"/>
      <c r="AD22" s="1"/>
    </row>
  </sheetData>
  <mergeCells count="51">
    <mergeCell ref="B15:B16"/>
    <mergeCell ref="C15:D15"/>
    <mergeCell ref="R15:T15"/>
    <mergeCell ref="Z15:AB15"/>
    <mergeCell ref="R21:T21"/>
    <mergeCell ref="Z21:AB21"/>
    <mergeCell ref="B17:B18"/>
    <mergeCell ref="C17:D17"/>
    <mergeCell ref="R17:T17"/>
    <mergeCell ref="Z17:AB17"/>
    <mergeCell ref="B19:B20"/>
    <mergeCell ref="C19:D19"/>
    <mergeCell ref="R19:T19"/>
    <mergeCell ref="Z19:AB19"/>
    <mergeCell ref="C11:D11"/>
    <mergeCell ref="B13:B14"/>
    <mergeCell ref="C13:D13"/>
    <mergeCell ref="R13:T13"/>
    <mergeCell ref="Z13:AB13"/>
    <mergeCell ref="H12:P12"/>
    <mergeCell ref="R10:T11"/>
    <mergeCell ref="U10:U11"/>
    <mergeCell ref="Z10:AB11"/>
    <mergeCell ref="AC10:AC11"/>
    <mergeCell ref="AD10:AD11"/>
    <mergeCell ref="M10:M11"/>
    <mergeCell ref="N10:N11"/>
    <mergeCell ref="O10:O11"/>
    <mergeCell ref="P10:P11"/>
    <mergeCell ref="Q10:Q11"/>
    <mergeCell ref="H10:H11"/>
    <mergeCell ref="I10:I11"/>
    <mergeCell ref="J10:J11"/>
    <mergeCell ref="K10:K11"/>
    <mergeCell ref="L10:L11"/>
    <mergeCell ref="B21:B22"/>
    <mergeCell ref="C21:D21"/>
    <mergeCell ref="B3:C4"/>
    <mergeCell ref="I3:K3"/>
    <mergeCell ref="U3:V3"/>
    <mergeCell ref="I4:K4"/>
    <mergeCell ref="U4:V4"/>
    <mergeCell ref="B5:C6"/>
    <mergeCell ref="I5:K5"/>
    <mergeCell ref="U5:V5"/>
    <mergeCell ref="I6:K6"/>
    <mergeCell ref="U6:V6"/>
    <mergeCell ref="I7:K7"/>
    <mergeCell ref="U7:V7"/>
    <mergeCell ref="B10:F10"/>
    <mergeCell ref="G10:G11"/>
  </mergeCells>
  <conditionalFormatting sqref="Z13 AD13">
    <cfRule type="expression" dxfId="52" priority="242">
      <formula>$M13=#REF!</formula>
    </cfRule>
    <cfRule type="expression" dxfId="51" priority="243">
      <formula>$M13=#REF!</formula>
    </cfRule>
    <cfRule type="expression" dxfId="50" priority="244">
      <formula>$M13=#REF!</formula>
    </cfRule>
    <cfRule type="expression" dxfId="49" priority="245">
      <formula>$M13=#REF!</formula>
    </cfRule>
  </conditionalFormatting>
  <conditionalFormatting sqref="AD14 AC15:AD15 Z15">
    <cfRule type="expression" dxfId="48" priority="238">
      <formula>$M14=#REF!</formula>
    </cfRule>
    <cfRule type="expression" dxfId="47" priority="239">
      <formula>$M14=#REF!</formula>
    </cfRule>
    <cfRule type="expression" dxfId="46" priority="240">
      <formula>$M14=#REF!</formula>
    </cfRule>
    <cfRule type="expression" dxfId="45" priority="241">
      <formula>$M14=#REF!</formula>
    </cfRule>
  </conditionalFormatting>
  <conditionalFormatting sqref="Z14">
    <cfRule type="expression" dxfId="44" priority="226">
      <formula>$M14=#REF!</formula>
    </cfRule>
    <cfRule type="expression" dxfId="43" priority="227">
      <formula>$M14=#REF!</formula>
    </cfRule>
    <cfRule type="expression" dxfId="42" priority="228">
      <formula>$M14=#REF!</formula>
    </cfRule>
    <cfRule type="expression" dxfId="41" priority="229">
      <formula>$M14=#REF!</formula>
    </cfRule>
  </conditionalFormatting>
  <conditionalFormatting sqref="AC13">
    <cfRule type="expression" dxfId="40" priority="222">
      <formula>$M13=#REF!</formula>
    </cfRule>
    <cfRule type="expression" dxfId="39" priority="223">
      <formula>$M13=#REF!</formula>
    </cfRule>
    <cfRule type="expression" dxfId="38" priority="224">
      <formula>$M13=#REF!</formula>
    </cfRule>
    <cfRule type="expression" dxfId="37" priority="225">
      <formula>$M13=#REF!</formula>
    </cfRule>
  </conditionalFormatting>
  <conditionalFormatting sqref="AC14">
    <cfRule type="expression" dxfId="36" priority="194">
      <formula>$M14=#REF!</formula>
    </cfRule>
    <cfRule type="expression" dxfId="35" priority="195">
      <formula>$M14=#REF!</formula>
    </cfRule>
    <cfRule type="expression" dxfId="34" priority="196">
      <formula>$M14=#REF!</formula>
    </cfRule>
    <cfRule type="expression" dxfId="33" priority="197">
      <formula>$M14=#REF!</formula>
    </cfRule>
  </conditionalFormatting>
  <conditionalFormatting sqref="Q13:Q14 Q16">
    <cfRule type="cellIs" dxfId="32" priority="193" operator="equal">
      <formula>"Mut+ext"</formula>
    </cfRule>
  </conditionalFormatting>
  <conditionalFormatting sqref="AD16">
    <cfRule type="expression" dxfId="31" priority="160">
      <formula>$M16=#REF!</formula>
    </cfRule>
    <cfRule type="expression" dxfId="30" priority="161">
      <formula>$M16=#REF!</formula>
    </cfRule>
    <cfRule type="expression" dxfId="29" priority="162">
      <formula>$M16=#REF!</formula>
    </cfRule>
    <cfRule type="expression" dxfId="28" priority="163">
      <formula>$M16=#REF!</formula>
    </cfRule>
  </conditionalFormatting>
  <conditionalFormatting sqref="Z16">
    <cfRule type="expression" dxfId="27" priority="156">
      <formula>$M16=#REF!</formula>
    </cfRule>
    <cfRule type="expression" dxfId="26" priority="157">
      <formula>$M16=#REF!</formula>
    </cfRule>
    <cfRule type="expression" dxfId="25" priority="158">
      <formula>$M16=#REF!</formula>
    </cfRule>
    <cfRule type="expression" dxfId="24" priority="159">
      <formula>$M16=#REF!</formula>
    </cfRule>
  </conditionalFormatting>
  <conditionalFormatting sqref="AC16">
    <cfRule type="expression" dxfId="23" priority="136">
      <formula>$M16=#REF!</formula>
    </cfRule>
    <cfRule type="expression" dxfId="22" priority="137">
      <formula>$M16=#REF!</formula>
    </cfRule>
    <cfRule type="expression" dxfId="21" priority="138">
      <formula>$M16=#REF!</formula>
    </cfRule>
    <cfRule type="expression" dxfId="20" priority="139">
      <formula>$M16=#REF!</formula>
    </cfRule>
  </conditionalFormatting>
  <conditionalFormatting sqref="Q15">
    <cfRule type="cellIs" dxfId="19" priority="135" operator="equal">
      <formula>"Mut+ext"</formula>
    </cfRule>
  </conditionalFormatting>
  <conditionalFormatting sqref="Q15">
    <cfRule type="cellIs" dxfId="18" priority="109" operator="equal">
      <formula>"Mut+ext"</formula>
    </cfRule>
  </conditionalFormatting>
  <conditionalFormatting sqref="AC17:AD17 Z17">
    <cfRule type="expression" dxfId="17" priority="105">
      <formula>$M17=#REF!</formula>
    </cfRule>
    <cfRule type="expression" dxfId="16" priority="106">
      <formula>$M17=#REF!</formula>
    </cfRule>
    <cfRule type="expression" dxfId="15" priority="107">
      <formula>$M17=#REF!</formula>
    </cfRule>
    <cfRule type="expression" dxfId="14" priority="108">
      <formula>$M17=#REF!</formula>
    </cfRule>
  </conditionalFormatting>
  <conditionalFormatting sqref="Q17">
    <cfRule type="cellIs" dxfId="13" priority="84" operator="equal">
      <formula>"Mut+ext"</formula>
    </cfRule>
  </conditionalFormatting>
  <conditionalFormatting sqref="Q17">
    <cfRule type="cellIs" dxfId="12" priority="58" operator="equal">
      <formula>"Mut+ext"</formula>
    </cfRule>
  </conditionalFormatting>
  <conditionalFormatting sqref="AC19:AD19 Z19">
    <cfRule type="expression" dxfId="11" priority="54">
      <formula>$M19=#REF!</formula>
    </cfRule>
    <cfRule type="expression" dxfId="10" priority="55">
      <formula>$M19=#REF!</formula>
    </cfRule>
    <cfRule type="expression" dxfId="9" priority="56">
      <formula>$M19=#REF!</formula>
    </cfRule>
    <cfRule type="expression" dxfId="8" priority="57">
      <formula>$M19=#REF!</formula>
    </cfRule>
  </conditionalFormatting>
  <conditionalFormatting sqref="Q19">
    <cfRule type="cellIs" dxfId="7" priority="33" operator="equal">
      <formula>"Mut+ext"</formula>
    </cfRule>
  </conditionalFormatting>
  <conditionalFormatting sqref="Q19">
    <cfRule type="cellIs" dxfId="6" priority="7" operator="equal">
      <formula>"Mut+ext"</formula>
    </cfRule>
  </conditionalFormatting>
  <conditionalFormatting sqref="AC21:AD21 Z21">
    <cfRule type="expression" dxfId="5" priority="3">
      <formula>$M21=#REF!</formula>
    </cfRule>
    <cfRule type="expression" dxfId="4" priority="4">
      <formula>$M21=#REF!</formula>
    </cfRule>
    <cfRule type="expression" dxfId="3" priority="5">
      <formula>$M21=#REF!</formula>
    </cfRule>
    <cfRule type="expression" dxfId="2" priority="6">
      <formula>$M21=#REF!</formula>
    </cfRule>
  </conditionalFormatting>
  <conditionalFormatting sqref="Q21">
    <cfRule type="cellIs" dxfId="1" priority="2" operator="equal">
      <formula>"Mut+ext"</formula>
    </cfRule>
  </conditionalFormatting>
  <conditionalFormatting sqref="Q21">
    <cfRule type="cellIs" dxfId="0" priority="1" operator="equal">
      <formula>"Mut+ext"</formula>
    </cfRule>
  </conditionalFormatting>
  <dataValidations count="8">
    <dataValidation type="list" allowBlank="1" showInputMessage="1" showErrorMessage="1" sqref="M16 M20 M18 M22" xr:uid="{A5045BFA-FDC6-45A4-AD2D-443B07B852E8}">
      <formula1>$B$9:$B$13</formula1>
    </dataValidation>
    <dataValidation type="list" allowBlank="1" showInputMessage="1" showErrorMessage="1" sqref="F15 F17 F19 F13 F21" xr:uid="{1E78E839-D43F-46D7-9F32-3530580E2AB3}">
      <formula1>"Obligatoire,Optionnelle,Facultative"</formula1>
    </dataValidation>
    <dataValidation type="list" allowBlank="1" showInputMessage="1" showErrorMessage="1" sqref="Q15 Q17 Q19 Q13 Q21" xr:uid="{A5C35E8E-3DD0-4872-845A-F978516A94D0}">
      <formula1>"Non,Mut,Mut+ext"</formula1>
    </dataValidation>
    <dataValidation type="list" allowBlank="1" showInputMessage="1" showErrorMessage="1" sqref="L13 L15:L22" xr:uid="{3FAF397E-4DC5-46F4-9479-7FD77E92A794}">
      <formula1>"1,2,3,4"</formula1>
    </dataValidation>
    <dataValidation type="list" allowBlank="1" showInputMessage="1" showErrorMessage="1" sqref="K13 K15:K22" xr:uid="{25E3C62B-4951-4E04-9CBF-F2590E4101A8}">
      <formula1>"Obligatoire,Option"</formula1>
    </dataValidation>
    <dataValidation type="list" allowBlank="1" showInputMessage="1" showErrorMessage="1" sqref="I6:K6" xr:uid="{273F0CBA-666E-4DE0-8807-55BE886F2305}">
      <formula1>"FI,Alternance,FC,Mixte"</formula1>
    </dataValidation>
    <dataValidation type="list" allowBlank="1" showInputMessage="1" showErrorMessage="1" sqref="B5:C6" xr:uid="{B6AF7B7E-036D-4C6F-B294-89FFDD14A939}">
      <formula1>"P1,P2,P3,P4,P5,P6,P7,P8,P9,P10"</formula1>
    </dataValidation>
    <dataValidation type="list" allowBlank="1" showInputMessage="1" showErrorMessage="1" sqref="B3:C4" xr:uid="{9281573E-2FAC-4D60-9794-0C471D1C6AED}">
      <formula1>"M1,M2"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4EFE96-03F7-4487-99D1-3F372175056F}">
          <x14:formula1>
            <xm:f>'U:\DROIT\Nouvelle architecture\3. Scolarité\3. Transversal\maquettes nouvelles accréditation\Maquettes 2022-2026 votées CFVU\[MASTERS ADMINISTRATION PUBLIQUE 01-04-2022.xlsx]Paramétrage'!#REF!</xm:f>
          </x14:formula1>
          <xm:sqref>M13 M21 H21 I3 H15 H17 H19 H13 M17 M15 J13 M19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6AF65C-7AAE-42CE-A9C1-B8E6C2CB6B5B}"/>
</file>

<file path=customXml/itemProps2.xml><?xml version="1.0" encoding="utf-8"?>
<ds:datastoreItem xmlns:ds="http://schemas.openxmlformats.org/officeDocument/2006/customXml" ds:itemID="{11529192-0D87-4EFD-AEB1-D8D0576EB211}"/>
</file>

<file path=customXml/itemProps3.xml><?xml version="1.0" encoding="utf-8"?>
<ds:datastoreItem xmlns:ds="http://schemas.openxmlformats.org/officeDocument/2006/customXml" ds:itemID="{471B8ADE-738F-415A-8F5D-55043D561B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Kerharo</dc:creator>
  <cp:keywords/>
  <dc:description/>
  <cp:lastModifiedBy>Reza Hadjikhani</cp:lastModifiedBy>
  <cp:revision/>
  <dcterms:created xsi:type="dcterms:W3CDTF">2022-11-09T11:15:37Z</dcterms:created>
  <dcterms:modified xsi:type="dcterms:W3CDTF">2023-02-14T16:04:23Z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